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374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"/>
  <c r="F30"/>
  <c r="F10"/>
  <c r="F14" l="1"/>
  <c r="F17"/>
  <c r="F18"/>
  <c r="F19"/>
  <c r="F20"/>
  <c r="F21"/>
  <c r="F22"/>
  <c r="F27"/>
  <c r="F28"/>
  <c r="F29"/>
  <c r="F6"/>
  <c r="F7"/>
  <c r="F8"/>
  <c r="F9"/>
  <c r="F13"/>
  <c r="F15" s="1"/>
  <c r="F25"/>
  <c r="F23" l="1"/>
  <c r="F11"/>
  <c r="F26"/>
</calcChain>
</file>

<file path=xl/sharedStrings.xml><?xml version="1.0" encoding="utf-8"?>
<sst xmlns="http://schemas.openxmlformats.org/spreadsheetml/2006/main" count="48" uniqueCount="37">
  <si>
    <t>Item No.</t>
  </si>
  <si>
    <t>Description</t>
  </si>
  <si>
    <t>Units</t>
  </si>
  <si>
    <t>Quantity</t>
  </si>
  <si>
    <t>Unit Price</t>
  </si>
  <si>
    <t>Cost</t>
  </si>
  <si>
    <t>Pavement Striping</t>
  </si>
  <si>
    <t>Asphalt</t>
  </si>
  <si>
    <t>ea</t>
  </si>
  <si>
    <t>sy</t>
  </si>
  <si>
    <t>Layout</t>
  </si>
  <si>
    <t>Erosion Control</t>
  </si>
  <si>
    <t>Earthwork</t>
  </si>
  <si>
    <t>Heavy Duty Asphalt</t>
  </si>
  <si>
    <t>ls</t>
  </si>
  <si>
    <t>12" Storm</t>
  </si>
  <si>
    <t>15" Storm</t>
  </si>
  <si>
    <t>24" Storm</t>
  </si>
  <si>
    <t>36" Storm</t>
  </si>
  <si>
    <t>Roof Drains</t>
  </si>
  <si>
    <t>6" Fire Line</t>
  </si>
  <si>
    <t>lf</t>
  </si>
  <si>
    <t>Backflow Prevention Vault</t>
  </si>
  <si>
    <t>Storm Structures</t>
  </si>
  <si>
    <t>Aggregate Base</t>
  </si>
  <si>
    <t>Site Concrete - Sidewalks</t>
  </si>
  <si>
    <t>Yard Restoration</t>
  </si>
  <si>
    <t>sf</t>
  </si>
  <si>
    <t>TOTAL</t>
  </si>
  <si>
    <t>Mobilization (5%)</t>
  </si>
  <si>
    <t>cy</t>
  </si>
  <si>
    <t>tons</t>
  </si>
  <si>
    <t>Missouri Innovation Campus - Construction Estimate</t>
  </si>
  <si>
    <t>Water</t>
  </si>
  <si>
    <r>
      <rPr>
        <b/>
        <sz val="11"/>
        <rFont val="Calibri"/>
        <family val="2"/>
        <scheme val="minor"/>
      </rPr>
      <t xml:space="preserve">Storm </t>
    </r>
    <r>
      <rPr>
        <sz val="11"/>
        <rFont val="Calibri"/>
        <family val="2"/>
        <scheme val="minor"/>
      </rPr>
      <t xml:space="preserve"> </t>
    </r>
  </si>
  <si>
    <t>Surface</t>
  </si>
  <si>
    <t>Grading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</si>
</sst>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164" fontId="0" fillId="0" borderId="0" xfId="1" applyNumberFormat="1" applyFont="1"/>
    <xf numFmtId="0" fontId="0" fillId="0" borderId="0" xfId="0" applyFill="1"/>
    <xf numFmtId="14" fontId="0" fillId="0" borderId="0" xfId="0" applyNumberFormat="1"/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44" fontId="0" fillId="0" borderId="1" xfId="1" applyNumberFormat="1" applyFont="1" applyBorder="1"/>
    <xf numFmtId="164" fontId="0" fillId="0" borderId="1" xfId="1" applyNumberFormat="1" applyFont="1" applyBorder="1"/>
    <xf numFmtId="0" fontId="3" fillId="0" borderId="1" xfId="0" applyFont="1" applyBorder="1"/>
    <xf numFmtId="0" fontId="0" fillId="0" borderId="2" xfId="0" applyBorder="1"/>
    <xf numFmtId="44" fontId="0" fillId="0" borderId="2" xfId="1" applyNumberFormat="1" applyFont="1" applyBorder="1"/>
    <xf numFmtId="164" fontId="0" fillId="0" borderId="2" xfId="1" applyNumberFormat="1" applyFont="1" applyBorder="1"/>
    <xf numFmtId="164" fontId="2" fillId="0" borderId="4" xfId="1" applyNumberFormat="1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4" fillId="0" borderId="1" xfId="0" applyFont="1" applyBorder="1"/>
    <xf numFmtId="0" fontId="2" fillId="0" borderId="1" xfId="0" applyFont="1" applyBorder="1" applyAlignment="1">
      <alignment horizontal="left"/>
    </xf>
    <xf numFmtId="164" fontId="2" fillId="0" borderId="2" xfId="1" applyNumberFormat="1" applyFont="1" applyBorder="1"/>
    <xf numFmtId="164" fontId="2" fillId="0" borderId="1" xfId="1" applyNumberFormat="1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44" fontId="0" fillId="2" borderId="1" xfId="1" applyNumberFormat="1" applyFont="1" applyFill="1" applyBorder="1"/>
    <xf numFmtId="164" fontId="0" fillId="2" borderId="1" xfId="1" applyNumberFormat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1"/>
  <sheetViews>
    <sheetView tabSelected="1" topLeftCell="A5" workbookViewId="0">
      <selection activeCell="H24" sqref="H24"/>
    </sheetView>
  </sheetViews>
  <sheetFormatPr defaultRowHeight="15"/>
  <cols>
    <col min="1" max="1" width="10.140625" customWidth="1"/>
    <col min="2" max="2" width="30.7109375" customWidth="1"/>
    <col min="3" max="3" width="5.7109375" bestFit="1" customWidth="1"/>
    <col min="4" max="4" width="10.85546875" customWidth="1"/>
    <col min="5" max="5" width="11.5703125" bestFit="1" customWidth="1"/>
    <col min="6" max="6" width="11.5703125" customWidth="1"/>
  </cols>
  <sheetData>
    <row r="1" spans="1:9" s="4" customFormat="1">
      <c r="A1" s="4" t="s">
        <v>32</v>
      </c>
    </row>
    <row r="2" spans="1:9" s="4" customFormat="1">
      <c r="A2" s="3">
        <v>42451</v>
      </c>
    </row>
    <row r="3" spans="1:9" s="4" customFormat="1">
      <c r="A3" s="3"/>
    </row>
    <row r="4" spans="1:9">
      <c r="A4" s="14" t="s">
        <v>0</v>
      </c>
      <c r="B4" s="14" t="s">
        <v>1</v>
      </c>
      <c r="C4" s="14" t="s">
        <v>2</v>
      </c>
      <c r="D4" s="14" t="s">
        <v>3</v>
      </c>
      <c r="E4" s="14" t="s">
        <v>4</v>
      </c>
      <c r="F4" s="14" t="s">
        <v>5</v>
      </c>
    </row>
    <row r="5" spans="1:9" s="4" customFormat="1">
      <c r="A5" s="14"/>
      <c r="B5" s="17" t="s">
        <v>36</v>
      </c>
      <c r="C5" s="14"/>
      <c r="D5" s="14"/>
      <c r="E5" s="14"/>
      <c r="F5" s="14"/>
    </row>
    <row r="6" spans="1:9">
      <c r="A6" s="5">
        <v>1</v>
      </c>
      <c r="B6" s="6" t="s">
        <v>29</v>
      </c>
      <c r="C6" s="5" t="s">
        <v>14</v>
      </c>
      <c r="D6" s="6">
        <v>1</v>
      </c>
      <c r="E6" s="7">
        <v>25000</v>
      </c>
      <c r="F6" s="8">
        <f t="shared" ref="F6:F29" si="0">E6*D6</f>
        <v>25000</v>
      </c>
    </row>
    <row r="7" spans="1:9">
      <c r="A7" s="5">
        <v>2</v>
      </c>
      <c r="B7" s="6" t="s">
        <v>10</v>
      </c>
      <c r="C7" s="5" t="s">
        <v>14</v>
      </c>
      <c r="D7" s="6">
        <v>1</v>
      </c>
      <c r="E7" s="7">
        <v>11000</v>
      </c>
      <c r="F7" s="8">
        <f t="shared" si="0"/>
        <v>11000</v>
      </c>
    </row>
    <row r="8" spans="1:9">
      <c r="A8" s="5">
        <v>3</v>
      </c>
      <c r="B8" s="6" t="s">
        <v>11</v>
      </c>
      <c r="C8" s="5" t="s">
        <v>14</v>
      </c>
      <c r="D8" s="6">
        <v>1</v>
      </c>
      <c r="E8" s="7">
        <v>1618</v>
      </c>
      <c r="F8" s="8">
        <f t="shared" si="0"/>
        <v>1618</v>
      </c>
    </row>
    <row r="9" spans="1:9">
      <c r="A9" s="5">
        <v>4</v>
      </c>
      <c r="B9" s="6" t="s">
        <v>12</v>
      </c>
      <c r="C9" s="5" t="s">
        <v>30</v>
      </c>
      <c r="D9" s="6">
        <v>13600</v>
      </c>
      <c r="E9" s="7">
        <v>4</v>
      </c>
      <c r="F9" s="8">
        <f t="shared" si="0"/>
        <v>54400</v>
      </c>
    </row>
    <row r="10" spans="1:9" s="4" customFormat="1">
      <c r="A10" s="5">
        <v>5</v>
      </c>
      <c r="B10" s="6" t="s">
        <v>26</v>
      </c>
      <c r="C10" s="5" t="s">
        <v>14</v>
      </c>
      <c r="D10" s="10">
        <v>1</v>
      </c>
      <c r="E10" s="11">
        <v>2500</v>
      </c>
      <c r="F10" s="12">
        <f t="shared" ref="F10" si="1">E10*D10</f>
        <v>2500</v>
      </c>
    </row>
    <row r="11" spans="1:9" s="4" customFormat="1">
      <c r="A11" s="5"/>
      <c r="B11" s="6"/>
      <c r="C11" s="5"/>
      <c r="D11" s="10"/>
      <c r="E11" s="11"/>
      <c r="F11" s="18">
        <f>SUM(F6:F10)</f>
        <v>94518</v>
      </c>
    </row>
    <row r="12" spans="1:9" s="4" customFormat="1">
      <c r="A12" s="5"/>
      <c r="B12" s="15" t="s">
        <v>33</v>
      </c>
      <c r="C12" s="5"/>
      <c r="D12" s="6"/>
      <c r="E12" s="7"/>
      <c r="F12" s="8"/>
    </row>
    <row r="13" spans="1:9">
      <c r="A13" s="5">
        <v>6</v>
      </c>
      <c r="B13" s="9" t="s">
        <v>20</v>
      </c>
      <c r="C13" s="5" t="s">
        <v>21</v>
      </c>
      <c r="D13" s="6">
        <v>915</v>
      </c>
      <c r="E13" s="7">
        <v>65</v>
      </c>
      <c r="F13" s="8">
        <f t="shared" si="0"/>
        <v>59475</v>
      </c>
    </row>
    <row r="14" spans="1:9">
      <c r="A14" s="5">
        <v>7</v>
      </c>
      <c r="B14" s="9" t="s">
        <v>22</v>
      </c>
      <c r="C14" s="5" t="s">
        <v>8</v>
      </c>
      <c r="D14" s="6">
        <v>1</v>
      </c>
      <c r="E14" s="7">
        <v>12500</v>
      </c>
      <c r="F14" s="8">
        <f t="shared" si="0"/>
        <v>12500</v>
      </c>
      <c r="H14" s="2"/>
      <c r="I14" s="2"/>
    </row>
    <row r="15" spans="1:9" s="4" customFormat="1">
      <c r="A15" s="5"/>
      <c r="B15" s="9"/>
      <c r="C15" s="5"/>
      <c r="D15" s="6"/>
      <c r="E15" s="7"/>
      <c r="F15" s="19">
        <f>SUM(F13:F14)</f>
        <v>71975</v>
      </c>
      <c r="H15" s="2"/>
      <c r="I15" s="2"/>
    </row>
    <row r="16" spans="1:9" s="4" customFormat="1">
      <c r="A16" s="5"/>
      <c r="B16" s="9" t="s">
        <v>34</v>
      </c>
      <c r="C16" s="5"/>
      <c r="D16" s="6"/>
      <c r="E16" s="7"/>
      <c r="F16" s="8"/>
      <c r="H16" s="2"/>
      <c r="I16" s="2"/>
    </row>
    <row r="17" spans="1:6">
      <c r="A17" s="5">
        <v>8</v>
      </c>
      <c r="B17" s="9" t="s">
        <v>19</v>
      </c>
      <c r="C17" s="5" t="s">
        <v>21</v>
      </c>
      <c r="D17" s="6">
        <v>485</v>
      </c>
      <c r="E17" s="7">
        <v>35</v>
      </c>
      <c r="F17" s="8">
        <f t="shared" si="0"/>
        <v>16975</v>
      </c>
    </row>
    <row r="18" spans="1:6">
      <c r="A18" s="5">
        <v>9</v>
      </c>
      <c r="B18" s="9" t="s">
        <v>15</v>
      </c>
      <c r="C18" s="5" t="s">
        <v>21</v>
      </c>
      <c r="D18" s="6">
        <v>719</v>
      </c>
      <c r="E18" s="7">
        <v>50</v>
      </c>
      <c r="F18" s="8">
        <f t="shared" si="0"/>
        <v>35950</v>
      </c>
    </row>
    <row r="19" spans="1:6">
      <c r="A19" s="5">
        <v>10</v>
      </c>
      <c r="B19" s="9" t="s">
        <v>16</v>
      </c>
      <c r="C19" s="5" t="s">
        <v>21</v>
      </c>
      <c r="D19" s="6">
        <v>367</v>
      </c>
      <c r="E19" s="7">
        <v>60</v>
      </c>
      <c r="F19" s="8">
        <f t="shared" si="0"/>
        <v>22020</v>
      </c>
    </row>
    <row r="20" spans="1:6">
      <c r="A20" s="5">
        <v>11</v>
      </c>
      <c r="B20" s="9" t="s">
        <v>17</v>
      </c>
      <c r="C20" s="5" t="s">
        <v>21</v>
      </c>
      <c r="D20" s="6">
        <v>486</v>
      </c>
      <c r="E20" s="7">
        <v>70</v>
      </c>
      <c r="F20" s="8">
        <f t="shared" si="0"/>
        <v>34020</v>
      </c>
    </row>
    <row r="21" spans="1:6">
      <c r="A21" s="5">
        <v>12</v>
      </c>
      <c r="B21" s="9" t="s">
        <v>18</v>
      </c>
      <c r="C21" s="5" t="s">
        <v>21</v>
      </c>
      <c r="D21" s="6">
        <v>793</v>
      </c>
      <c r="E21" s="7">
        <v>85</v>
      </c>
      <c r="F21" s="8">
        <f t="shared" si="0"/>
        <v>67405</v>
      </c>
    </row>
    <row r="22" spans="1:6">
      <c r="A22" s="5">
        <v>13</v>
      </c>
      <c r="B22" s="9" t="s">
        <v>23</v>
      </c>
      <c r="C22" s="5" t="s">
        <v>8</v>
      </c>
      <c r="D22" s="6">
        <v>17</v>
      </c>
      <c r="E22" s="7">
        <v>2500</v>
      </c>
      <c r="F22" s="8">
        <f t="shared" si="0"/>
        <v>42500</v>
      </c>
    </row>
    <row r="23" spans="1:6" s="4" customFormat="1">
      <c r="A23" s="5"/>
      <c r="B23" s="9"/>
      <c r="C23" s="5"/>
      <c r="D23" s="6"/>
      <c r="E23" s="7"/>
      <c r="F23" s="19">
        <f>SUM(F17:F22)</f>
        <v>218870</v>
      </c>
    </row>
    <row r="24" spans="1:6" s="4" customFormat="1">
      <c r="A24" s="5"/>
      <c r="B24" s="16" t="s">
        <v>35</v>
      </c>
      <c r="C24" s="5"/>
      <c r="D24" s="6"/>
      <c r="E24" s="7"/>
      <c r="F24" s="8"/>
    </row>
    <row r="25" spans="1:6">
      <c r="A25" s="5">
        <v>14</v>
      </c>
      <c r="B25" s="6" t="s">
        <v>24</v>
      </c>
      <c r="C25" s="5" t="s">
        <v>31</v>
      </c>
      <c r="D25" s="6">
        <v>5425</v>
      </c>
      <c r="E25" s="7">
        <v>14.45</v>
      </c>
      <c r="F25" s="8">
        <f t="shared" si="0"/>
        <v>78391.25</v>
      </c>
    </row>
    <row r="26" spans="1:6">
      <c r="A26" s="5">
        <v>15</v>
      </c>
      <c r="B26" s="6" t="s">
        <v>13</v>
      </c>
      <c r="C26" s="5" t="s">
        <v>9</v>
      </c>
      <c r="D26" s="6">
        <v>3747</v>
      </c>
      <c r="E26" s="7">
        <v>21.82</v>
      </c>
      <c r="F26" s="8">
        <f>E26*D26</f>
        <v>81759.540000000008</v>
      </c>
    </row>
    <row r="27" spans="1:6">
      <c r="A27" s="5">
        <v>16</v>
      </c>
      <c r="B27" s="6" t="s">
        <v>7</v>
      </c>
      <c r="C27" s="5" t="s">
        <v>9</v>
      </c>
      <c r="D27" s="6">
        <v>13064</v>
      </c>
      <c r="E27" s="7">
        <v>15.79</v>
      </c>
      <c r="F27" s="8">
        <f t="shared" si="0"/>
        <v>206280.56</v>
      </c>
    </row>
    <row r="28" spans="1:6">
      <c r="A28" s="5">
        <v>17</v>
      </c>
      <c r="B28" s="6" t="s">
        <v>6</v>
      </c>
      <c r="C28" s="5" t="s">
        <v>14</v>
      </c>
      <c r="D28" s="6">
        <v>1</v>
      </c>
      <c r="E28" s="7">
        <v>10000</v>
      </c>
      <c r="F28" s="8">
        <f t="shared" si="0"/>
        <v>10000</v>
      </c>
    </row>
    <row r="29" spans="1:6">
      <c r="A29" s="22">
        <v>18</v>
      </c>
      <c r="B29" s="23" t="s">
        <v>25</v>
      </c>
      <c r="C29" s="22" t="s">
        <v>27</v>
      </c>
      <c r="D29" s="23">
        <v>25974</v>
      </c>
      <c r="E29" s="24">
        <v>4.6399999999999997</v>
      </c>
      <c r="F29" s="25">
        <f t="shared" si="0"/>
        <v>120519.35999999999</v>
      </c>
    </row>
    <row r="30" spans="1:6" s="4" customFormat="1" ht="15.75" thickBot="1">
      <c r="A30" s="5"/>
      <c r="B30" s="6"/>
      <c r="C30" s="5"/>
      <c r="D30" s="10"/>
      <c r="E30" s="11"/>
      <c r="F30" s="12">
        <f>SUM(F25:F29)</f>
        <v>496950.70999999996</v>
      </c>
    </row>
    <row r="31" spans="1:6" ht="15.75" thickBot="1">
      <c r="D31" s="20" t="s">
        <v>28</v>
      </c>
      <c r="E31" s="21"/>
      <c r="F31" s="13">
        <f>F11+F15+F23+F30</f>
        <v>882313.71</v>
      </c>
    </row>
    <row r="32" spans="1:6">
      <c r="E32" s="1"/>
      <c r="F32" s="1"/>
    </row>
    <row r="33" spans="5:6">
      <c r="E33" s="1"/>
      <c r="F33" s="1"/>
    </row>
    <row r="34" spans="5:6">
      <c r="E34" s="1"/>
      <c r="F34" s="1"/>
    </row>
    <row r="35" spans="5:6">
      <c r="E35" s="1"/>
      <c r="F35" s="1"/>
    </row>
    <row r="36" spans="5:6">
      <c r="E36" s="1"/>
      <c r="F36" s="1"/>
    </row>
    <row r="37" spans="5:6">
      <c r="E37" s="1"/>
      <c r="F37" s="1"/>
    </row>
    <row r="38" spans="5:6">
      <c r="E38" s="1"/>
      <c r="F38" s="1"/>
    </row>
    <row r="39" spans="5:6">
      <c r="E39" s="1"/>
      <c r="F39" s="1"/>
    </row>
    <row r="40" spans="5:6">
      <c r="E40" s="1"/>
      <c r="F40" s="1"/>
    </row>
    <row r="41" spans="5:6">
      <c r="E41" s="1"/>
      <c r="F41" s="1"/>
    </row>
    <row r="42" spans="5:6">
      <c r="E42" s="1"/>
      <c r="F42" s="1"/>
    </row>
    <row r="43" spans="5:6">
      <c r="E43" s="1"/>
      <c r="F43" s="1"/>
    </row>
    <row r="44" spans="5:6">
      <c r="E44" s="1"/>
      <c r="F44" s="1"/>
    </row>
    <row r="45" spans="5:6">
      <c r="E45" s="1"/>
      <c r="F45" s="1"/>
    </row>
    <row r="46" spans="5:6">
      <c r="E46" s="1"/>
      <c r="F46" s="1"/>
    </row>
    <row r="47" spans="5:6">
      <c r="E47" s="1"/>
      <c r="F47" s="1"/>
    </row>
    <row r="48" spans="5:6">
      <c r="E48" s="1"/>
      <c r="F48" s="1"/>
    </row>
    <row r="49" spans="5:6">
      <c r="E49" s="1"/>
      <c r="F49" s="1"/>
    </row>
    <row r="50" spans="5:6">
      <c r="E50" s="1"/>
      <c r="F50" s="1"/>
    </row>
    <row r="51" spans="5:6">
      <c r="E51" s="1"/>
      <c r="F51" s="1"/>
    </row>
  </sheetData>
  <mergeCells count="1">
    <mergeCell ref="D31:E3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MGC</dc:creator>
  <cp:lastModifiedBy>Mike Weisenborn</cp:lastModifiedBy>
  <cp:lastPrinted>2016-03-23T11:41:16Z</cp:lastPrinted>
  <dcterms:created xsi:type="dcterms:W3CDTF">2016-03-17T20:41:10Z</dcterms:created>
  <dcterms:modified xsi:type="dcterms:W3CDTF">2016-03-23T12:30:46Z</dcterms:modified>
</cp:coreProperties>
</file>